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5" i="1" l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<sst xmlns="http://schemas.openxmlformats.org/spreadsheetml/2006/main" count="229" uniqueCount="147">
  <si>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</si>
  <si>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</si>
  <si>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</si>
  <si>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</si>
  <si>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</si>
  <si>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</si>
  <si>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</si>
  <si>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</si>
  <si>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</si>
  <si>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</si>
  <si>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</si>
  <si>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</si>
  <si>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</si>
  <si>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</si>
  <si>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</si>
  <si>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</si>
  <si>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</si>
  <si>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</si>
  <si>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</si>
  <si>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</si>
  <si>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</si>
  <si>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</si>
  <si>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</si>
  <si>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</si>
  <si>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</si>
  <si>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</si>
  <si>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</si>
  <si>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</si>
  <si>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</si>
  <si>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</si>
  <si>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</si>
  <si>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</si>
  <si>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</si>
  <si>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</si>
  <si>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</si>
  <si>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</si>
  <si>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</si>
  <si>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</si>
  <si>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</si>
  <si>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</si>
  <si>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</si>
  <si>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</si>
  <si>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</si>
  <si>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</si>
  <si>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Грязевик горизонтальный фланцевый DN500, РШ.5МПа</t>
  </si>
  <si>
    <t>шт.</t>
  </si>
  <si>
    <t>ТС-566.00.000СБ</t>
  </si>
  <si>
    <t>Отвод П90 - 630x9</t>
  </si>
  <si>
    <t>ГОСТ 17375-2001</t>
  </si>
  <si>
    <t>Отвод П90 - 530x9</t>
  </si>
  <si>
    <t>Отвод П90 - 426x9</t>
  </si>
  <si>
    <t>Отвод П90 - 377x9</t>
  </si>
  <si>
    <t>Отвод П90 - 325x9</t>
  </si>
  <si>
    <t>Отвод П90 - 108x4,5</t>
  </si>
  <si>
    <t>Отвод П45 - 530x9</t>
  </si>
  <si>
    <t>Отвод 90 - 630x12-2,5</t>
  </si>
  <si>
    <t>ТС-583.000-244</t>
  </si>
  <si>
    <t>Отвод 45 - 630x12-2,5</t>
  </si>
  <si>
    <t>ТС-583.000-151</t>
  </si>
  <si>
    <t>Переход КП 426x10-325x8</t>
  </si>
  <si>
    <t>ГОСТ17378-2001</t>
  </si>
  <si>
    <t>Переход КП 530x12-377x10</t>
  </si>
  <si>
    <t>Тройник переходной 1024x14-530x8-2.5</t>
  </si>
  <si>
    <t>ТС-588.000-172</t>
  </si>
  <si>
    <t>Тройник переходной 630x12-530x8-2.5</t>
  </si>
  <si>
    <t>ТС-588.000-095</t>
  </si>
  <si>
    <t>Тройник переходной 820x11-426x9-2.5</t>
  </si>
  <si>
    <t>ТС-588.000-126</t>
  </si>
  <si>
    <t>Тройник переходной 820x11-530x8-2.5</t>
  </si>
  <si>
    <t>ТС-588.000-128</t>
  </si>
  <si>
    <t>Тройник переходной 820x11-630x12-2.5</t>
  </si>
  <si>
    <t>ТС-588.000-131</t>
  </si>
  <si>
    <t>Тройник равнопроходный 630x12-2.5</t>
  </si>
  <si>
    <t>ТС-590.000-021</t>
  </si>
  <si>
    <t>Заглушка 800-2.5</t>
  </si>
  <si>
    <t>ТС-595.000-52</t>
  </si>
  <si>
    <t xml:space="preserve"> Блок пружинный</t>
  </si>
  <si>
    <t>Л8-144.01.000-08</t>
  </si>
  <si>
    <t>Л8-144.01.000-07</t>
  </si>
  <si>
    <t>Л8-144.01.000-02</t>
  </si>
  <si>
    <t xml:space="preserve"> Блок пружинный опорный</t>
  </si>
  <si>
    <t>190СТ34-10-745-93</t>
  </si>
  <si>
    <t>160СТ34-10-745-93</t>
  </si>
  <si>
    <t>150СТ34-10-745-93</t>
  </si>
  <si>
    <t>220СТ34-10-745-93</t>
  </si>
  <si>
    <t>Блок</t>
  </si>
  <si>
    <t>02 ОСТ 108.275.45-80</t>
  </si>
  <si>
    <t>02 ОСТ 108.275.42-80</t>
  </si>
  <si>
    <t>Блок подвески 530</t>
  </si>
  <si>
    <t>53 ОСТ 34.10.724-93</t>
  </si>
  <si>
    <t xml:space="preserve"> Опора скользящая 820</t>
  </si>
  <si>
    <t>Т14.43</t>
  </si>
  <si>
    <t xml:space="preserve"> Опора скользящая 630</t>
  </si>
  <si>
    <t>Т13.39</t>
  </si>
  <si>
    <t xml:space="preserve"> Опора скользящая 530</t>
  </si>
  <si>
    <t>Т13.36</t>
  </si>
  <si>
    <t>Т13.35</t>
  </si>
  <si>
    <t>Т13.34</t>
  </si>
  <si>
    <t xml:space="preserve"> Опора неподвижная 820</t>
  </si>
  <si>
    <t>Т44.19</t>
  </si>
  <si>
    <t xml:space="preserve"> Опора скользящая 426</t>
  </si>
  <si>
    <t>Т13.28</t>
  </si>
  <si>
    <t>15 ОСТ 34.10.622-93</t>
  </si>
  <si>
    <t>Накладка</t>
  </si>
  <si>
    <t>2-31 ОСТ34.10.733-93</t>
  </si>
  <si>
    <t xml:space="preserve"> Планка</t>
  </si>
  <si>
    <t>3-04 ОСТ34-Ю-737-93</t>
  </si>
  <si>
    <t xml:space="preserve"> Плита</t>
  </si>
  <si>
    <t>2-05 ОСТ34.10.740-93</t>
  </si>
  <si>
    <t>Проушина</t>
  </si>
  <si>
    <t>1-02 ОСТ34.10.733-93</t>
  </si>
  <si>
    <t xml:space="preserve"> Проушина</t>
  </si>
  <si>
    <t>1-03 ОСТ34.10.733-93</t>
  </si>
  <si>
    <t>1-04 ОСТ34.10.733-93</t>
  </si>
  <si>
    <t>Проушина с накладкой</t>
  </si>
  <si>
    <t>21 ОСТ34.10.733-93</t>
  </si>
  <si>
    <t xml:space="preserve"> Проушина с накладкой</t>
  </si>
  <si>
    <t>25 ОСТ34.10.733-93</t>
  </si>
  <si>
    <t>27 ОСТ34.Ю.733-93</t>
  </si>
  <si>
    <t xml:space="preserve"> Тяга</t>
  </si>
  <si>
    <t>2-122 ОСТ34.10.729-93</t>
  </si>
  <si>
    <t>2-61 ОСТ34.10.729-93</t>
  </si>
  <si>
    <t>2-62 ОСТ34.10.729-93</t>
  </si>
  <si>
    <t>3-15 ОСТ34.10.729-93</t>
  </si>
  <si>
    <t>3-66 ОСТ34.10.729-93</t>
  </si>
  <si>
    <t>3-70 ОСТ34.10.729-93</t>
  </si>
  <si>
    <t xml:space="preserve">Тяга </t>
  </si>
  <si>
    <t>3-71 ОСТ34 Л 0.729-93</t>
  </si>
  <si>
    <t xml:space="preserve"> Ушко</t>
  </si>
  <si>
    <t>1-02 ОСТ34.10.729-93</t>
  </si>
  <si>
    <t>1-03 ОСТ34.10.729-93</t>
  </si>
  <si>
    <t>1-04 ОСТ34.10.729-93</t>
  </si>
  <si>
    <t>1-05 ОСТ34.10.729-93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</si>
  <si>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</si>
  <si>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</si>
  <si>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</si>
  <si>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</si>
  <si>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</si>
  <si>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</si>
  <si>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</si>
  <si>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</si>
  <si>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</si>
  <si>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</si>
  <si>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</si>
  <si>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</si>
  <si>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</si>
  <si>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327 Лот № 3 предлагаем поставку Оборудования для модернизации напорного коллектора сетевых насосов на водогрейной котельной с установкой дополнительного сетевого насоса (поставка деталей трубопроводов, опор и подвесок)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</si>
</sst>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workbookViewId="0">
      <selection activeCell="F12" sqref="F12:H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146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45</v>
      </c>
      <c r="D37" s="12">
        <v>4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45</v>
      </c>
      <c r="D38" s="12">
        <v>24</v>
      </c>
      <c r="E38" s="17" t="s">
        <v>48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45</v>
      </c>
      <c r="D39" s="12">
        <v>53</v>
      </c>
      <c r="E39" s="17" t="s">
        <v>48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45</v>
      </c>
      <c r="D40" s="12">
        <v>1</v>
      </c>
      <c r="E40" s="17" t="s">
        <v>48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45</v>
      </c>
      <c r="D41" s="12">
        <v>1</v>
      </c>
      <c r="E41" s="17" t="s">
        <v>48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45</v>
      </c>
      <c r="D42" s="12">
        <v>7</v>
      </c>
      <c r="E42" s="17" t="s">
        <v>48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45</v>
      </c>
      <c r="D43" s="12">
        <v>4</v>
      </c>
      <c r="E43" s="17" t="s">
        <v>48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45</v>
      </c>
      <c r="D44" s="12">
        <v>6</v>
      </c>
      <c r="E44" s="17" t="s">
        <v>56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57</v>
      </c>
      <c r="C45" s="17" t="s">
        <v>45</v>
      </c>
      <c r="D45" s="12">
        <v>1</v>
      </c>
      <c r="E45" s="17" t="s">
        <v>58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59</v>
      </c>
      <c r="C46" s="17" t="s">
        <v>45</v>
      </c>
      <c r="D46" s="12">
        <v>3</v>
      </c>
      <c r="E46" s="17" t="s">
        <v>60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61</v>
      </c>
      <c r="C47" s="17" t="s">
        <v>45</v>
      </c>
      <c r="D47" s="12">
        <v>1</v>
      </c>
      <c r="E47" s="17" t="s">
        <v>60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62</v>
      </c>
      <c r="C48" s="17" t="s">
        <v>45</v>
      </c>
      <c r="D48" s="12">
        <v>1</v>
      </c>
      <c r="E48" s="17" t="s">
        <v>63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64</v>
      </c>
      <c r="C49" s="17" t="s">
        <v>45</v>
      </c>
      <c r="D49" s="12">
        <v>2</v>
      </c>
      <c r="E49" s="17" t="s">
        <v>65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66</v>
      </c>
      <c r="C50" s="17" t="s">
        <v>45</v>
      </c>
      <c r="D50" s="12">
        <v>8</v>
      </c>
      <c r="E50" s="17" t="s">
        <v>67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68</v>
      </c>
      <c r="C51" s="17" t="s">
        <v>45</v>
      </c>
      <c r="D51" s="12">
        <v>2</v>
      </c>
      <c r="E51" s="17" t="s">
        <v>69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70</v>
      </c>
      <c r="C52" s="17" t="s">
        <v>45</v>
      </c>
      <c r="D52" s="12">
        <v>4</v>
      </c>
      <c r="E52" s="17" t="s">
        <v>71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72</v>
      </c>
      <c r="C53" s="17" t="s">
        <v>45</v>
      </c>
      <c r="D53" s="12">
        <v>1</v>
      </c>
      <c r="E53" s="17" t="s">
        <v>73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74</v>
      </c>
      <c r="C54" s="17" t="s">
        <v>45</v>
      </c>
      <c r="D54" s="12">
        <v>2</v>
      </c>
      <c r="E54" s="17" t="s">
        <v>75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76</v>
      </c>
      <c r="C55" s="17" t="s">
        <v>45</v>
      </c>
      <c r="D55" s="12">
        <v>1</v>
      </c>
      <c r="E55" s="17" t="s">
        <v>77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76</v>
      </c>
      <c r="C56" s="17" t="s">
        <v>45</v>
      </c>
      <c r="D56" s="12">
        <v>1</v>
      </c>
      <c r="E56" s="17" t="s">
        <v>78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76</v>
      </c>
      <c r="C57" s="17" t="s">
        <v>45</v>
      </c>
      <c r="D57" s="12">
        <v>1</v>
      </c>
      <c r="E57" s="17" t="s">
        <v>79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80</v>
      </c>
      <c r="C58" s="17" t="s">
        <v>45</v>
      </c>
      <c r="D58" s="12">
        <v>1</v>
      </c>
      <c r="E58" s="17" t="s">
        <v>81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80</v>
      </c>
      <c r="C59" s="17" t="s">
        <v>45</v>
      </c>
      <c r="D59" s="12">
        <v>1</v>
      </c>
      <c r="E59" s="17" t="s">
        <v>82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80</v>
      </c>
      <c r="C60" s="17" t="s">
        <v>45</v>
      </c>
      <c r="D60" s="12">
        <v>1</v>
      </c>
      <c r="E60" s="17" t="s">
        <v>83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80</v>
      </c>
      <c r="C61" s="17" t="s">
        <v>45</v>
      </c>
      <c r="D61" s="12">
        <v>1</v>
      </c>
      <c r="E61" s="17" t="s">
        <v>84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85</v>
      </c>
      <c r="C62" s="17" t="s">
        <v>45</v>
      </c>
      <c r="D62" s="12">
        <v>2</v>
      </c>
      <c r="E62" s="17" t="s">
        <v>86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85</v>
      </c>
      <c r="C63" s="17" t="s">
        <v>45</v>
      </c>
      <c r="D63" s="12">
        <v>2</v>
      </c>
      <c r="E63" s="17" t="s">
        <v>87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88</v>
      </c>
      <c r="C64" s="17" t="s">
        <v>45</v>
      </c>
      <c r="D64" s="12">
        <v>1</v>
      </c>
      <c r="E64" s="17" t="s">
        <v>89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90</v>
      </c>
      <c r="C65" s="17" t="s">
        <v>45</v>
      </c>
      <c r="D65" s="12">
        <v>5</v>
      </c>
      <c r="E65" s="17" t="s">
        <v>91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92</v>
      </c>
      <c r="C66" s="17" t="s">
        <v>45</v>
      </c>
      <c r="D66" s="12">
        <v>2</v>
      </c>
      <c r="E66" s="17" t="s">
        <v>93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94</v>
      </c>
      <c r="C67" s="17" t="s">
        <v>45</v>
      </c>
      <c r="D67" s="12">
        <v>3</v>
      </c>
      <c r="E67" s="17" t="s">
        <v>95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94</v>
      </c>
      <c r="C68" s="17" t="s">
        <v>45</v>
      </c>
      <c r="D68" s="12">
        <v>1</v>
      </c>
      <c r="E68" s="17" t="s">
        <v>96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94</v>
      </c>
      <c r="C69" s="17" t="s">
        <v>45</v>
      </c>
      <c r="D69" s="12">
        <v>1</v>
      </c>
      <c r="E69" s="17" t="s">
        <v>97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98</v>
      </c>
      <c r="C70" s="17" t="s">
        <v>45</v>
      </c>
      <c r="D70" s="12">
        <v>1</v>
      </c>
      <c r="E70" s="17" t="s">
        <v>99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100</v>
      </c>
      <c r="C71" s="17" t="s">
        <v>45</v>
      </c>
      <c r="D71" s="12">
        <v>7</v>
      </c>
      <c r="E71" s="17" t="s">
        <v>101</v>
      </c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100</v>
      </c>
      <c r="C72" s="17" t="s">
        <v>45</v>
      </c>
      <c r="D72" s="12">
        <v>5</v>
      </c>
      <c r="E72" s="17" t="s">
        <v>102</v>
      </c>
      <c r="F72" s="17"/>
      <c r="G72" s="22">
        <v>0</v>
      </c>
      <c r="H72" s="46">
        <f>ROUND(D72*ROUND(G72,2),2)</f>
        <v>0</v>
      </c>
    </row>
    <row r="73" spans="1:8" s="8" customFormat="1" ht="23.25" x14ac:dyDescent="0.25">
      <c r="A73" s="50">
        <v>38</v>
      </c>
      <c r="B73" s="17" t="s">
        <v>103</v>
      </c>
      <c r="C73" s="17" t="s">
        <v>45</v>
      </c>
      <c r="D73" s="12">
        <v>4</v>
      </c>
      <c r="E73" s="17" t="s">
        <v>104</v>
      </c>
      <c r="F73" s="17"/>
      <c r="G73" s="22">
        <v>0</v>
      </c>
      <c r="H73" s="46">
        <f>ROUND(D73*ROUND(G73,2),2)</f>
        <v>0</v>
      </c>
    </row>
    <row r="74" spans="1:8" s="8" customFormat="1" ht="23.25" x14ac:dyDescent="0.25">
      <c r="A74" s="50">
        <v>39</v>
      </c>
      <c r="B74" s="17" t="s">
        <v>105</v>
      </c>
      <c r="C74" s="17" t="s">
        <v>45</v>
      </c>
      <c r="D74" s="12">
        <v>1</v>
      </c>
      <c r="E74" s="17" t="s">
        <v>106</v>
      </c>
      <c r="F74" s="17"/>
      <c r="G74" s="22">
        <v>0</v>
      </c>
      <c r="H74" s="46">
        <f>ROUND(D74*ROUND(G74,2),2)</f>
        <v>0</v>
      </c>
    </row>
    <row r="75" spans="1:8" s="8" customFormat="1" ht="23.25" x14ac:dyDescent="0.25">
      <c r="A75" s="50">
        <v>40</v>
      </c>
      <c r="B75" s="17" t="s">
        <v>107</v>
      </c>
      <c r="C75" s="17" t="s">
        <v>45</v>
      </c>
      <c r="D75" s="12">
        <v>4</v>
      </c>
      <c r="E75" s="17" t="s">
        <v>108</v>
      </c>
      <c r="F75" s="17"/>
      <c r="G75" s="22">
        <v>0</v>
      </c>
      <c r="H75" s="46">
        <f>ROUND(D75*ROUND(G75,2),2)</f>
        <v>0</v>
      </c>
    </row>
    <row r="76" spans="1:8" s="8" customFormat="1" ht="23.25" x14ac:dyDescent="0.25">
      <c r="A76" s="50">
        <v>41</v>
      </c>
      <c r="B76" s="17" t="s">
        <v>109</v>
      </c>
      <c r="C76" s="17" t="s">
        <v>45</v>
      </c>
      <c r="D76" s="12">
        <v>2</v>
      </c>
      <c r="E76" s="17" t="s">
        <v>110</v>
      </c>
      <c r="F76" s="17"/>
      <c r="G76" s="22">
        <v>0</v>
      </c>
      <c r="H76" s="46">
        <f>ROUND(D76*ROUND(G76,2),2)</f>
        <v>0</v>
      </c>
    </row>
    <row r="77" spans="1:8" s="8" customFormat="1" ht="23.25" x14ac:dyDescent="0.25">
      <c r="A77" s="50">
        <v>42</v>
      </c>
      <c r="B77" s="17" t="s">
        <v>111</v>
      </c>
      <c r="C77" s="17" t="s">
        <v>45</v>
      </c>
      <c r="D77" s="12">
        <v>1</v>
      </c>
      <c r="E77" s="17" t="s">
        <v>112</v>
      </c>
      <c r="F77" s="17"/>
      <c r="G77" s="22">
        <v>0</v>
      </c>
      <c r="H77" s="46">
        <f>ROUND(D77*ROUND(G77,2),2)</f>
        <v>0</v>
      </c>
    </row>
    <row r="78" spans="1:8" s="8" customFormat="1" ht="23.25" x14ac:dyDescent="0.25">
      <c r="A78" s="50">
        <v>43</v>
      </c>
      <c r="B78" s="17" t="s">
        <v>111</v>
      </c>
      <c r="C78" s="17" t="s">
        <v>45</v>
      </c>
      <c r="D78" s="12">
        <v>1</v>
      </c>
      <c r="E78" s="17" t="s">
        <v>113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114</v>
      </c>
      <c r="C79" s="17" t="s">
        <v>45</v>
      </c>
      <c r="D79" s="12">
        <v>1</v>
      </c>
      <c r="E79" s="17" t="s">
        <v>115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116</v>
      </c>
      <c r="C80" s="17" t="s">
        <v>45</v>
      </c>
      <c r="D80" s="12">
        <v>2</v>
      </c>
      <c r="E80" s="17" t="s">
        <v>117</v>
      </c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116</v>
      </c>
      <c r="C81" s="17" t="s">
        <v>45</v>
      </c>
      <c r="D81" s="12">
        <v>1</v>
      </c>
      <c r="E81" s="17" t="s">
        <v>118</v>
      </c>
      <c r="F81" s="17"/>
      <c r="G81" s="22">
        <v>0</v>
      </c>
      <c r="H81" s="46">
        <f>ROUND(D81*ROUND(G81,2),2)</f>
        <v>0</v>
      </c>
    </row>
    <row r="82" spans="1:8" s="8" customFormat="1" ht="23.25" x14ac:dyDescent="0.25">
      <c r="A82" s="50">
        <v>47</v>
      </c>
      <c r="B82" s="17" t="s">
        <v>119</v>
      </c>
      <c r="C82" s="17" t="s">
        <v>45</v>
      </c>
      <c r="D82" s="12">
        <v>1</v>
      </c>
      <c r="E82" s="17" t="s">
        <v>120</v>
      </c>
      <c r="F82" s="17"/>
      <c r="G82" s="22">
        <v>0</v>
      </c>
      <c r="H82" s="46">
        <f>ROUND(D82*ROUND(G82,2),2)</f>
        <v>0</v>
      </c>
    </row>
    <row r="83" spans="1:8" s="8" customFormat="1" ht="23.25" x14ac:dyDescent="0.25">
      <c r="A83" s="50">
        <v>48</v>
      </c>
      <c r="B83" s="17" t="s">
        <v>119</v>
      </c>
      <c r="C83" s="17" t="s">
        <v>45</v>
      </c>
      <c r="D83" s="12">
        <v>2</v>
      </c>
      <c r="E83" s="17" t="s">
        <v>121</v>
      </c>
      <c r="F83" s="17"/>
      <c r="G83" s="22">
        <v>0</v>
      </c>
      <c r="H83" s="46">
        <f>ROUND(D83*ROUND(G83,2),2)</f>
        <v>0</v>
      </c>
    </row>
    <row r="84" spans="1:8" s="8" customFormat="1" ht="23.25" x14ac:dyDescent="0.25">
      <c r="A84" s="50">
        <v>49</v>
      </c>
      <c r="B84" s="17" t="s">
        <v>119</v>
      </c>
      <c r="C84" s="17" t="s">
        <v>45</v>
      </c>
      <c r="D84" s="12">
        <v>1</v>
      </c>
      <c r="E84" s="17" t="s">
        <v>122</v>
      </c>
      <c r="F84" s="17"/>
      <c r="G84" s="22">
        <v>0</v>
      </c>
      <c r="H84" s="46">
        <f>ROUND(D84*ROUND(G84,2),2)</f>
        <v>0</v>
      </c>
    </row>
    <row r="85" spans="1:8" s="8" customFormat="1" ht="23.25" x14ac:dyDescent="0.25">
      <c r="A85" s="50">
        <v>50</v>
      </c>
      <c r="B85" s="17" t="s">
        <v>119</v>
      </c>
      <c r="C85" s="17" t="s">
        <v>45</v>
      </c>
      <c r="D85" s="12">
        <v>1</v>
      </c>
      <c r="E85" s="17" t="s">
        <v>123</v>
      </c>
      <c r="F85" s="17"/>
      <c r="G85" s="22">
        <v>0</v>
      </c>
      <c r="H85" s="46">
        <f>ROUND(D85*ROUND(G85,2),2)</f>
        <v>0</v>
      </c>
    </row>
    <row r="86" spans="1:8" s="8" customFormat="1" ht="23.25" x14ac:dyDescent="0.25">
      <c r="A86" s="50">
        <v>51</v>
      </c>
      <c r="B86" s="17" t="s">
        <v>119</v>
      </c>
      <c r="C86" s="17" t="s">
        <v>45</v>
      </c>
      <c r="D86" s="12">
        <v>1</v>
      </c>
      <c r="E86" s="17" t="s">
        <v>124</v>
      </c>
      <c r="F86" s="17"/>
      <c r="G86" s="22">
        <v>0</v>
      </c>
      <c r="H86" s="46">
        <f>ROUND(D86*ROUND(G86,2),2)</f>
        <v>0</v>
      </c>
    </row>
    <row r="87" spans="1:8" s="8" customFormat="1" ht="23.25" x14ac:dyDescent="0.25">
      <c r="A87" s="50">
        <v>52</v>
      </c>
      <c r="B87" s="17" t="s">
        <v>119</v>
      </c>
      <c r="C87" s="17" t="s">
        <v>45</v>
      </c>
      <c r="D87" s="12">
        <v>2</v>
      </c>
      <c r="E87" s="17" t="s">
        <v>125</v>
      </c>
      <c r="F87" s="17"/>
      <c r="G87" s="22">
        <v>0</v>
      </c>
      <c r="H87" s="46">
        <f>ROUND(D87*ROUND(G87,2),2)</f>
        <v>0</v>
      </c>
    </row>
    <row r="88" spans="1:8" s="8" customFormat="1" ht="23.25" x14ac:dyDescent="0.25">
      <c r="A88" s="50">
        <v>53</v>
      </c>
      <c r="B88" s="17" t="s">
        <v>126</v>
      </c>
      <c r="C88" s="17" t="s">
        <v>45</v>
      </c>
      <c r="D88" s="12">
        <v>1</v>
      </c>
      <c r="E88" s="17" t="s">
        <v>127</v>
      </c>
      <c r="F88" s="17"/>
      <c r="G88" s="22">
        <v>0</v>
      </c>
      <c r="H88" s="46">
        <f>ROUND(D88*ROUND(G88,2),2)</f>
        <v>0</v>
      </c>
    </row>
    <row r="89" spans="1:8" s="8" customFormat="1" ht="23.25" x14ac:dyDescent="0.25">
      <c r="A89" s="50">
        <v>54</v>
      </c>
      <c r="B89" s="17" t="s">
        <v>128</v>
      </c>
      <c r="C89" s="17" t="s">
        <v>45</v>
      </c>
      <c r="D89" s="12">
        <v>4</v>
      </c>
      <c r="E89" s="17" t="s">
        <v>129</v>
      </c>
      <c r="F89" s="17"/>
      <c r="G89" s="22">
        <v>0</v>
      </c>
      <c r="H89" s="46">
        <f>ROUND(D89*ROUND(G89,2),2)</f>
        <v>0</v>
      </c>
    </row>
    <row r="90" spans="1:8" s="8" customFormat="1" ht="23.25" x14ac:dyDescent="0.25">
      <c r="A90" s="50">
        <v>55</v>
      </c>
      <c r="B90" s="17" t="s">
        <v>128</v>
      </c>
      <c r="C90" s="17" t="s">
        <v>45</v>
      </c>
      <c r="D90" s="12">
        <v>2</v>
      </c>
      <c r="E90" s="17" t="s">
        <v>130</v>
      </c>
      <c r="F90" s="17"/>
      <c r="G90" s="22">
        <v>0</v>
      </c>
      <c r="H90" s="46">
        <f>ROUND(D90*ROUND(G90,2),2)</f>
        <v>0</v>
      </c>
    </row>
    <row r="91" spans="1:8" s="8" customFormat="1" ht="23.25" x14ac:dyDescent="0.25">
      <c r="A91" s="50">
        <v>56</v>
      </c>
      <c r="B91" s="17" t="s">
        <v>128</v>
      </c>
      <c r="C91" s="17" t="s">
        <v>45</v>
      </c>
      <c r="D91" s="12">
        <v>1</v>
      </c>
      <c r="E91" s="17" t="s">
        <v>131</v>
      </c>
      <c r="F91" s="17"/>
      <c r="G91" s="22">
        <v>0</v>
      </c>
      <c r="H91" s="46">
        <f>ROUND(D91*ROUND(G91,2),2)</f>
        <v>0</v>
      </c>
    </row>
    <row r="92" spans="1:8" s="8" customFormat="1" ht="23.25" x14ac:dyDescent="0.25">
      <c r="A92" s="50">
        <v>57</v>
      </c>
      <c r="B92" s="17" t="s">
        <v>128</v>
      </c>
      <c r="C92" s="17" t="s">
        <v>45</v>
      </c>
      <c r="D92" s="12">
        <v>9</v>
      </c>
      <c r="E92" s="17" t="s">
        <v>132</v>
      </c>
      <c r="F92" s="17"/>
      <c r="G92" s="22">
        <v>0</v>
      </c>
      <c r="H92" s="46">
        <f>ROUND(D92*ROUND(G92,2),2)</f>
        <v>0</v>
      </c>
    </row>
    <row r="93" spans="1:8" x14ac:dyDescent="0.25">
      <c r="A93" s="54"/>
      <c r="B93" s="4" t="s">
        <v>133</v>
      </c>
      <c r="C93" s="23"/>
      <c r="D93" s="5" t="s">
        <v>134</v>
      </c>
      <c r="E93" s="23"/>
      <c r="F93" s="23"/>
      <c r="G93" s="23"/>
      <c r="H93" s="47">
        <f>SUM(H36:H92)</f>
        <v>0</v>
      </c>
    </row>
    <row r="94" spans="1:8" x14ac:dyDescent="0.25">
      <c r="A94" s="54"/>
      <c r="B94" s="4" t="s">
        <v>135</v>
      </c>
      <c r="C94" s="23"/>
      <c r="D94" s="23"/>
      <c r="E94" s="23"/>
      <c r="F94" s="23"/>
      <c r="G94" s="23"/>
      <c r="H94" s="47">
        <f>H93*0.18</f>
        <v>0</v>
      </c>
    </row>
    <row r="95" spans="1:8" ht="15.75" thickBot="1" x14ac:dyDescent="0.3">
      <c r="A95" s="55"/>
      <c r="B95" s="31" t="s">
        <v>136</v>
      </c>
      <c r="C95" s="30"/>
      <c r="D95" s="30"/>
      <c r="E95" s="30"/>
      <c r="F95" s="30"/>
      <c r="G95" s="30"/>
      <c r="H95" s="48">
        <f>SUM(H93:H94)</f>
        <v>0</v>
      </c>
    </row>
    <row r="96" spans="1:8" ht="39.950000000000003" customHeight="1" x14ac:dyDescent="0.25">
      <c r="B96" s="24" t="s">
        <v>137</v>
      </c>
      <c r="C96" s="25"/>
      <c r="D96" s="25"/>
      <c r="E96" s="25"/>
      <c r="F96" s="25"/>
      <c r="G96" s="25"/>
      <c r="H96" s="25"/>
    </row>
    <row r="97" spans="2:8" ht="20.100000000000001" customHeight="1" x14ac:dyDescent="0.25">
      <c r="B97" s="27" t="s">
        <v>138</v>
      </c>
      <c r="C97" s="3"/>
      <c r="D97" s="3"/>
      <c r="E97" s="3"/>
      <c r="F97" s="3"/>
      <c r="G97" s="3"/>
      <c r="H97" s="3"/>
    </row>
    <row r="98" spans="2:8" x14ac:dyDescent="0.25">
      <c r="B98" s="1" t="s">
        <v>139</v>
      </c>
      <c r="C98" s="2"/>
      <c r="D98" s="2"/>
      <c r="E98" s="2"/>
      <c r="F98" s="2"/>
      <c r="G98" s="2"/>
      <c r="H98" s="2"/>
    </row>
    <row r="99" spans="2:8" x14ac:dyDescent="0.25">
      <c r="B99" s="26" t="s">
        <v>140</v>
      </c>
      <c r="C99" s="2"/>
      <c r="D99" s="2"/>
      <c r="E99" s="2"/>
      <c r="F99" s="2"/>
      <c r="G99" s="2"/>
      <c r="H99" s="2"/>
    </row>
    <row r="100" spans="2:8" x14ac:dyDescent="0.25">
      <c r="B100" s="26" t="s">
        <v>141</v>
      </c>
      <c r="C100" s="2"/>
      <c r="D100" s="2"/>
      <c r="E100" s="2"/>
      <c r="F100" s="2"/>
      <c r="G100" s="2"/>
      <c r="H100" s="2"/>
    </row>
    <row r="102" spans="2:8" s="8" customFormat="1" x14ac:dyDescent="0.25">
      <c r="B102" s="28" t="s">
        <v>142</v>
      </c>
      <c r="D102" s="28" t="s">
        <v>143</v>
      </c>
      <c r="H102" s="28" t="s">
        <v>144</v>
      </c>
    </row>
    <row r="104" spans="2:8" x14ac:dyDescent="0.25">
      <c r="B104" s="29" t="s">
        <v>145</v>
      </c>
    </row>
  </sheetData>
  <mergeCells count="67">
    <mergeCell ref="B96:H96"/>
    <mergeCell ref="B97:H97"/>
    <mergeCell ref="B98:H98"/>
    <mergeCell ref="B99:H99"/>
    <mergeCell ref="B100:H10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2015-04-08T11:07:55Z</dcterms:created>
  <dcterms:modified xsi:type="dcterms:W3CDTF">2015-04-08T11:09:12Z</dcterms:modified>
</cp:coreProperties>
</file>